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 firstSheet="1" activeTab="1"/>
  </bookViews>
  <sheets>
    <sheet name="Sheet1" sheetId="1" r:id="rId1" state="hidden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7"/>
  <c r="E39"/>
  <c r="E40"/>
  <c r="E41"/>
  <c r="E43"/>
  <c r="E44"/>
  <c r="E45"/>
  <c r="E5"/>
  <c r="E46" s="1"/>
  <c r="I5"/>
  <c r="I6"/>
  <c r="J6" s="1"/>
  <c r="I7"/>
  <c r="I8"/>
  <c r="J8" s="1"/>
  <c r="I9"/>
  <c r="I10"/>
  <c r="J10" s="1"/>
  <c r="I11"/>
  <c r="I12"/>
  <c r="J12" s="1"/>
  <c r="I13"/>
  <c r="I14"/>
  <c r="J14" s="1"/>
  <c r="I15"/>
  <c r="J15" s="1"/>
  <c r="I16"/>
  <c r="J16" s="1"/>
  <c r="I17"/>
  <c r="I18"/>
  <c r="J18" s="1"/>
  <c r="I19"/>
  <c r="I20"/>
  <c r="J20" s="1"/>
  <c r="I21"/>
  <c r="I22"/>
  <c r="J22" s="1"/>
  <c r="I23"/>
  <c r="I24"/>
  <c r="J24" s="1"/>
  <c r="I26"/>
  <c r="I27"/>
  <c r="J27" s="1"/>
  <c r="I28"/>
  <c r="I29"/>
  <c r="J29" s="1"/>
  <c r="I30"/>
  <c r="I31"/>
  <c r="J31" s="1"/>
  <c r="I32"/>
  <c r="J32" s="1"/>
  <c r="I33"/>
  <c r="J33" s="1"/>
  <c r="I34"/>
  <c r="J34" s="1"/>
  <c r="I35"/>
  <c r="J35" s="1"/>
  <c r="I36"/>
  <c r="I37"/>
  <c r="J37" s="1"/>
  <c r="I39"/>
  <c r="J39" s="1"/>
  <c r="I40"/>
  <c r="J40" s="1"/>
  <c r="I41"/>
  <c r="I43"/>
  <c r="J43" s="1"/>
  <c r="I44"/>
  <c r="I45"/>
  <c r="J45" s="1"/>
  <c r="J44" l="1"/>
  <c r="J41"/>
  <c r="J36"/>
  <c r="J30"/>
  <c r="J28"/>
  <c r="J26"/>
  <c r="J23"/>
  <c r="J21"/>
  <c r="J19"/>
  <c r="J17"/>
  <c r="J13"/>
  <c r="J11"/>
  <c r="J9"/>
  <c r="J7"/>
  <c r="J5"/>
  <c r="J46" l="1"/>
</calcChain>
</file>

<file path=xl/sharedStrings.xml><?xml version="1.0" encoding="utf-8"?>
<sst xmlns="http://schemas.openxmlformats.org/spreadsheetml/2006/main" count="93" uniqueCount="47">
  <si>
    <t>QTY</t>
    <phoneticPr fontId="1" type="noConversion"/>
  </si>
  <si>
    <t>1.7x2.0cm</t>
    <phoneticPr fontId="1" type="noConversion"/>
  </si>
  <si>
    <t>1.7x3.0cm</t>
    <phoneticPr fontId="1" type="noConversion"/>
  </si>
  <si>
    <t>1.7x2.5cm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</si>
  <si>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</si>
  <si>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20x20cm</t>
  </si>
  <si>
    <t>1.7x3.5cm</t>
    <phoneticPr fontId="1" type="noConversion"/>
  </si>
  <si>
    <t>20x25cm</t>
  </si>
  <si>
    <t>20x30cm</t>
  </si>
  <si>
    <t>25x30cm</t>
  </si>
  <si>
    <t>25x35cm</t>
  </si>
  <si>
    <t>30x30cm</t>
  </si>
  <si>
    <t>20x40cm</t>
  </si>
  <si>
    <t>30x40cm</t>
  </si>
  <si>
    <t>40x40cm</t>
  </si>
  <si>
    <t>25x50cm</t>
  </si>
  <si>
    <t>35x50cm</t>
  </si>
  <si>
    <t>40x50cm</t>
  </si>
  <si>
    <t>50x50cm</t>
  </si>
  <si>
    <t>30x60cm</t>
  </si>
  <si>
    <t xml:space="preserve">60x60cm </t>
  </si>
  <si>
    <t>50x70cm</t>
  </si>
  <si>
    <t>60x90cm</t>
  </si>
  <si>
    <t>50x100cm</t>
  </si>
  <si>
    <t>80x100cm</t>
  </si>
  <si>
    <t>80x120cm</t>
  </si>
  <si>
    <t>60x80cm</t>
  </si>
  <si>
    <t>50x60cm</t>
  </si>
  <si>
    <t>70x100cm</t>
  </si>
  <si>
    <t>20cm</t>
  </si>
  <si>
    <t>30cm</t>
  </si>
  <si>
    <t>40cm</t>
  </si>
  <si>
    <t>Canvas Size</t>
    <phoneticPr fontId="1" type="noConversion"/>
  </si>
  <si>
    <t>Wooden Frame Size</t>
    <phoneticPr fontId="1" type="noConversion"/>
  </si>
  <si>
    <t>PCS / 
CTN</t>
    <phoneticPr fontId="1" type="noConversion"/>
  </si>
  <si>
    <t>CTNS</t>
    <phoneticPr fontId="1" type="noConversion"/>
  </si>
  <si>
    <t>Carton Size (m)</t>
    <phoneticPr fontId="1" type="noConversion"/>
  </si>
  <si>
    <t>Unit Volume</t>
    <phoneticPr fontId="1" type="noConversion"/>
  </si>
  <si>
    <t>Total Volume</t>
    <phoneticPr fontId="1" type="noConversion"/>
  </si>
  <si>
    <t>L</t>
    <phoneticPr fontId="1" type="noConversion"/>
  </si>
  <si>
    <t>W</t>
    <phoneticPr fontId="1" type="noConversion"/>
  </si>
  <si>
    <t>H</t>
    <phoneticPr fontId="1" type="noConversion"/>
  </si>
  <si>
    <t>CBM</t>
    <phoneticPr fontId="1" type="noConversion"/>
  </si>
  <si>
    <t>Stretched Canvas, Back Staple, 280g 100% cotton</t>
    <phoneticPr fontId="1" type="noConversion"/>
  </si>
  <si>
    <t>Stretched Canvas, Back Staple, 380g 100% cotton</t>
    <phoneticPr fontId="1" type="noConversion"/>
  </si>
  <si>
    <t>Round Canvas, Back Staple, 380g 100% cotton</t>
    <phoneticPr fontId="1" type="noConversion"/>
  </si>
  <si>
    <t>Oval Canvas, Back Staple, 380g 100% cotton</t>
    <phoneticPr fontId="1" type="noConversion"/>
  </si>
</sst>
</file>

<file path=xl/styles.xml><?xml version="1.0" encoding="utf-8"?>
<styleSheet xmlns="http://schemas.openxmlformats.org/spreadsheetml/2006/main">
  <numFmts count="1">
    <numFmt numFmtId="164" formatCode="0.0000_ "/>
  </numFmts>
  <fonts count="2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name val="Arial CE"/>
      <family val="2"/>
      <charset val="238"/>
    </font>
    <font>
      <sz val="12"/>
      <name val="宋体"/>
      <charset val="134"/>
    </font>
    <font>
      <sz val="11"/>
      <color theme="1"/>
      <name val="Calibri"/>
      <charset val="134"/>
      <scheme val="minor"/>
    </font>
    <font>
      <sz val="11"/>
      <color theme="1"/>
      <name val="Comic Sans MS"/>
      <family val="4"/>
    </font>
    <font>
      <sz val="11"/>
      <color indexed="8"/>
      <name val="微软雅黑"/>
      <family val="2"/>
      <charset val="134"/>
    </font>
    <font>
      <sz val="11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9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0"/>
    <xf numFmtId="0" fontId="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7" fillId="0" borderId="1" xfId="61" applyFont="1" applyFill="1" applyBorder="1" applyAlignment="1">
      <alignment horizontal="center" vertical="center"/>
    </xf>
    <xf numFmtId="49" fontId="26" fillId="0" borderId="1" xfId="6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95">
    <cellStyle name="20% - 强调文字颜色 1 2" xfId="3"/>
    <cellStyle name="20% - 强调文字颜色 1 3" xfId="2"/>
    <cellStyle name="20% - 强调文字颜色 2 2" xfId="5"/>
    <cellStyle name="20% - 强调文字颜色 2 3" xfId="4"/>
    <cellStyle name="20% - 强调文字颜色 3 2" xfId="7"/>
    <cellStyle name="20% - 强调文字颜色 3 3" xfId="6"/>
    <cellStyle name="20% - 强调文字颜色 4 2" xfId="9"/>
    <cellStyle name="20% - 强调文字颜色 4 3" xfId="8"/>
    <cellStyle name="20% - 强调文字颜色 5 2" xfId="11"/>
    <cellStyle name="20% - 强调文字颜色 5 3" xfId="10"/>
    <cellStyle name="20% - 强调文字颜色 6 2" xfId="13"/>
    <cellStyle name="20% - 强调文字颜色 6 3" xfId="12"/>
    <cellStyle name="40% - 强调文字颜色 1 2" xfId="15"/>
    <cellStyle name="40% - 强调文字颜色 1 3" xfId="14"/>
    <cellStyle name="40% - 强调文字颜色 2 2" xfId="17"/>
    <cellStyle name="40% - 强调文字颜色 2 3" xfId="16"/>
    <cellStyle name="40% - 强调文字颜色 3 2" xfId="19"/>
    <cellStyle name="40% - 强调文字颜色 3 3" xfId="18"/>
    <cellStyle name="40% - 强调文字颜色 4 2" xfId="21"/>
    <cellStyle name="40% - 强调文字颜色 4 3" xfId="20"/>
    <cellStyle name="40% - 强调文字颜色 5 2" xfId="23"/>
    <cellStyle name="40% - 强调文字颜色 5 3" xfId="22"/>
    <cellStyle name="40% - 强调文字颜色 6 2" xfId="25"/>
    <cellStyle name="40% - 强调文字颜色 6 3" xfId="24"/>
    <cellStyle name="60% - 强调文字颜色 1 2" xfId="27"/>
    <cellStyle name="60% - 强调文字颜色 1 3" xfId="26"/>
    <cellStyle name="60% - 强调文字颜色 2 2" xfId="29"/>
    <cellStyle name="60% - 强调文字颜色 2 3" xfId="28"/>
    <cellStyle name="60% - 强调文字颜色 3 2" xfId="31"/>
    <cellStyle name="60% - 强调文字颜色 3 3" xfId="30"/>
    <cellStyle name="60% - 强调文字颜色 4 2" xfId="33"/>
    <cellStyle name="60% - 强调文字颜色 4 3" xfId="32"/>
    <cellStyle name="60% - 强调文字颜色 5 2" xfId="35"/>
    <cellStyle name="60% - 强调文字颜色 5 3" xfId="34"/>
    <cellStyle name="60% - 强调文字颜色 6 2" xfId="37"/>
    <cellStyle name="60% - 强调文字颜色 6 3" xfId="36"/>
    <cellStyle name="Normal" xfId="0" builtinId="0"/>
    <cellStyle name="Βασικό_1 ΔΕΛΤΙΟ-ΠΑΡΑΓΓΕΛΙΑΣ   " xfId="38"/>
    <cellStyle name="Обычный 2" xfId="39"/>
    <cellStyle name="好 2" xfId="63"/>
    <cellStyle name="好 3" xfId="62"/>
    <cellStyle name="差 2" xfId="51"/>
    <cellStyle name="差 3" xfId="50"/>
    <cellStyle name="常规 2" xfId="52"/>
    <cellStyle name="常规 2 2" xfId="53"/>
    <cellStyle name="常规 2 3" xfId="54"/>
    <cellStyle name="常规 3" xfId="55"/>
    <cellStyle name="常规 3 2" xfId="56"/>
    <cellStyle name="常规 4" xfId="57"/>
    <cellStyle name="常规 4 2" xfId="58"/>
    <cellStyle name="常规 5" xfId="59"/>
    <cellStyle name="常规 6" xfId="60"/>
    <cellStyle name="常规 7" xfId="61"/>
    <cellStyle name="常规 8" xfId="1"/>
    <cellStyle name="强调文字颜色 1 2" xfId="77"/>
    <cellStyle name="强调文字颜色 1 3" xfId="76"/>
    <cellStyle name="强调文字颜色 2 2" xfId="79"/>
    <cellStyle name="强调文字颜色 2 3" xfId="78"/>
    <cellStyle name="强调文字颜色 3 2" xfId="81"/>
    <cellStyle name="强调文字颜色 3 3" xfId="80"/>
    <cellStyle name="强调文字颜色 4 2" xfId="83"/>
    <cellStyle name="强调文字颜色 4 3" xfId="82"/>
    <cellStyle name="强调文字颜色 5 2" xfId="85"/>
    <cellStyle name="强调文字颜色 5 3" xfId="84"/>
    <cellStyle name="强调文字颜色 6 2" xfId="87"/>
    <cellStyle name="强调文字颜色 6 3" xfId="86"/>
    <cellStyle name="标题 1 2" xfId="42"/>
    <cellStyle name="标题 1 3" xfId="41"/>
    <cellStyle name="标题 2 2" xfId="44"/>
    <cellStyle name="标题 2 3" xfId="43"/>
    <cellStyle name="标题 3 2" xfId="46"/>
    <cellStyle name="标题 3 3" xfId="45"/>
    <cellStyle name="标题 4 2" xfId="48"/>
    <cellStyle name="标题 4 3" xfId="47"/>
    <cellStyle name="标题 5" xfId="49"/>
    <cellStyle name="标题 6" xfId="40"/>
    <cellStyle name="检查单元格 2" xfId="69"/>
    <cellStyle name="检查单元格 3" xfId="68"/>
    <cellStyle name="汇总 2" xfId="65"/>
    <cellStyle name="汇总 3" xfId="64"/>
    <cellStyle name="注释 2" xfId="94"/>
    <cellStyle name="解释性文本 2" xfId="71"/>
    <cellStyle name="解释性文本 3" xfId="70"/>
    <cellStyle name="警告文本 2" xfId="73"/>
    <cellStyle name="警告文本 3" xfId="72"/>
    <cellStyle name="计算 2" xfId="67"/>
    <cellStyle name="计算 3" xfId="66"/>
    <cellStyle name="输入 2" xfId="93"/>
    <cellStyle name="输入 3" xfId="92"/>
    <cellStyle name="输出 2" xfId="91"/>
    <cellStyle name="输出 3" xfId="90"/>
    <cellStyle name="适中 2" xfId="89"/>
    <cellStyle name="适中 3" xfId="88"/>
    <cellStyle name="链接单元格 2" xfId="75"/>
    <cellStyle name="链接单元格 3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30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3" Type="http://schemas.openxmlformats.org/officeDocument/2006/relationships/vmlDrawing" Target="../drawings/vmlDrawing1.vml"/><Relationship Id="rId2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workbookViewId="0">
      <selection sqref="A1:J1"/>
    </sheetView>
  </sheetViews>
  <sheetFormatPr defaultRowHeight="14.25"/>
  <cols>
    <col min="1" max="1" width="13.875" customWidth="1"/>
    <col min="2" max="2" width="12.625" customWidth="1"/>
    <col min="3" max="3" width="9.5" customWidth="1"/>
    <col min="9" max="9" width="10.125" bestFit="1" customWidth="1"/>
    <col min="10" max="10" width="13.875" customWidth="1"/>
  </cols>
  <sheetData>
    <row r="1" spans="1:13" ht="46.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"/>
    </row>
    <row r="2" spans="1:13" ht="24" customHeight="1">
      <c r="A2" s="19" t="s">
        <v>32</v>
      </c>
      <c r="B2" s="19" t="s">
        <v>33</v>
      </c>
      <c r="C2" s="19" t="s">
        <v>34</v>
      </c>
      <c r="D2" s="19" t="s">
        <v>0</v>
      </c>
      <c r="E2" s="19" t="s">
        <v>35</v>
      </c>
      <c r="F2" s="19" t="s">
        <v>36</v>
      </c>
      <c r="G2" s="19"/>
      <c r="H2" s="19"/>
      <c r="I2" s="19" t="s">
        <v>37</v>
      </c>
      <c r="J2" s="3" t="s">
        <v>38</v>
      </c>
      <c r="K2" s="2"/>
    </row>
    <row r="3" spans="1:13" ht="24" customHeight="1">
      <c r="A3" s="19"/>
      <c r="B3" s="19"/>
      <c r="C3" s="19"/>
      <c r="D3" s="19"/>
      <c r="E3" s="19"/>
      <c r="F3" s="11" t="s">
        <v>39</v>
      </c>
      <c r="G3" s="11" t="s">
        <v>40</v>
      </c>
      <c r="H3" s="11" t="s">
        <v>41</v>
      </c>
      <c r="I3" s="19"/>
      <c r="J3" s="11" t="s">
        <v>42</v>
      </c>
      <c r="K3" s="2"/>
    </row>
    <row r="4" spans="1:13" ht="24" customHeight="1">
      <c r="A4" s="15" t="s">
        <v>43</v>
      </c>
      <c r="B4" s="16"/>
      <c r="C4" s="16"/>
      <c r="D4" s="16"/>
      <c r="E4" s="16"/>
      <c r="F4" s="16"/>
      <c r="G4" s="16"/>
      <c r="H4" s="16"/>
      <c r="I4" s="16"/>
      <c r="J4" s="17"/>
      <c r="K4" s="2"/>
    </row>
    <row r="5" spans="1:13" s="1" customFormat="1" ht="20.100000000000001" customHeight="1">
      <c r="A5" s="13" t="s">
        <v>5</v>
      </c>
      <c r="B5" s="11" t="s">
        <v>1</v>
      </c>
      <c r="C5" s="11">
        <v>40</v>
      </c>
      <c r="D5" s="11">
        <v>1600</v>
      </c>
      <c r="E5" s="11">
        <f>D5/C5</f>
        <v>40</v>
      </c>
      <c r="F5" s="11">
        <v>0.42</v>
      </c>
      <c r="G5" s="11">
        <v>0.22</v>
      </c>
      <c r="H5" s="11">
        <v>0.39</v>
      </c>
      <c r="I5" s="6">
        <f>F5*G5*H5</f>
        <v>3.6035999999999999E-2</v>
      </c>
      <c r="J5" s="5">
        <f>I5*E5</f>
        <v>1.4414400000000001</v>
      </c>
      <c r="K5" s="4"/>
    </row>
    <row r="6" spans="1:13" s="1" customFormat="1" ht="20.100000000000001" customHeight="1">
      <c r="A6" s="13" t="s">
        <v>7</v>
      </c>
      <c r="B6" s="11" t="s">
        <v>1</v>
      </c>
      <c r="C6" s="11">
        <v>40</v>
      </c>
      <c r="D6" s="14">
        <v>1600</v>
      </c>
      <c r="E6" s="11">
        <f t="shared" ref="E6:E45" si="0">D6/C6</f>
        <v>40</v>
      </c>
      <c r="F6" s="11">
        <v>0.42</v>
      </c>
      <c r="G6" s="11">
        <v>0.27</v>
      </c>
      <c r="H6" s="11">
        <v>0.39</v>
      </c>
      <c r="I6" s="6">
        <f t="shared" ref="I6:I45" si="1">F6*G6*H6</f>
        <v>4.4226000000000001E-2</v>
      </c>
      <c r="J6" s="5">
        <f t="shared" ref="J6:J45" si="2">I6*E6</f>
        <v>1.7690399999999999</v>
      </c>
      <c r="K6" s="4"/>
      <c r="M6" s="1" t="s">
        <v>4</v>
      </c>
    </row>
    <row r="7" spans="1:13" s="1" customFormat="1" ht="20.100000000000001" customHeight="1">
      <c r="A7" s="13" t="s">
        <v>8</v>
      </c>
      <c r="B7" s="11" t="s">
        <v>1</v>
      </c>
      <c r="C7" s="11">
        <v>40</v>
      </c>
      <c r="D7" s="14">
        <v>1600</v>
      </c>
      <c r="E7" s="11">
        <f t="shared" si="0"/>
        <v>40</v>
      </c>
      <c r="F7" s="7">
        <v>0.42</v>
      </c>
      <c r="G7" s="7">
        <v>0.32</v>
      </c>
      <c r="H7" s="7">
        <v>0.39</v>
      </c>
      <c r="I7" s="6">
        <f t="shared" si="1"/>
        <v>5.2415999999999997E-2</v>
      </c>
      <c r="J7" s="5">
        <f t="shared" si="2"/>
        <v>2.0966399999999998</v>
      </c>
      <c r="K7" s="4"/>
    </row>
    <row r="8" spans="1:13" s="1" customFormat="1" ht="20.100000000000001" customHeight="1">
      <c r="A8" s="13" t="s">
        <v>9</v>
      </c>
      <c r="B8" s="11" t="s">
        <v>1</v>
      </c>
      <c r="C8" s="11">
        <v>40</v>
      </c>
      <c r="D8" s="14">
        <v>1600</v>
      </c>
      <c r="E8" s="11">
        <f t="shared" si="0"/>
        <v>40</v>
      </c>
      <c r="F8" s="7">
        <v>0.52</v>
      </c>
      <c r="G8" s="7">
        <v>0.32</v>
      </c>
      <c r="H8" s="7">
        <v>0.39</v>
      </c>
      <c r="I8" s="6">
        <f t="shared" si="1"/>
        <v>6.4896000000000009E-2</v>
      </c>
      <c r="J8" s="5">
        <f t="shared" si="2"/>
        <v>2.5958400000000004</v>
      </c>
      <c r="K8" s="4"/>
    </row>
    <row r="9" spans="1:13" s="1" customFormat="1" ht="20.100000000000001" customHeight="1">
      <c r="A9" s="13" t="s">
        <v>10</v>
      </c>
      <c r="B9" s="11" t="s">
        <v>1</v>
      </c>
      <c r="C9" s="11">
        <v>40</v>
      </c>
      <c r="D9" s="14">
        <v>1600</v>
      </c>
      <c r="E9" s="11">
        <f t="shared" si="0"/>
        <v>40</v>
      </c>
      <c r="F9" s="7">
        <v>0.52</v>
      </c>
      <c r="G9" s="7">
        <v>0.37</v>
      </c>
      <c r="H9" s="7">
        <v>0.39</v>
      </c>
      <c r="I9" s="6">
        <f t="shared" si="1"/>
        <v>7.5036000000000005E-2</v>
      </c>
      <c r="J9" s="5">
        <f t="shared" si="2"/>
        <v>3.0014400000000001</v>
      </c>
      <c r="K9" s="4"/>
    </row>
    <row r="10" spans="1:13" s="1" customFormat="1" ht="20.100000000000001" customHeight="1">
      <c r="A10" s="13" t="s">
        <v>11</v>
      </c>
      <c r="B10" s="11" t="s">
        <v>1</v>
      </c>
      <c r="C10" s="11">
        <v>40</v>
      </c>
      <c r="D10" s="14">
        <v>1600</v>
      </c>
      <c r="E10" s="11">
        <f t="shared" si="0"/>
        <v>40</v>
      </c>
      <c r="F10" s="7">
        <v>0.62</v>
      </c>
      <c r="G10" s="7">
        <v>0.32</v>
      </c>
      <c r="H10" s="7">
        <v>0.39</v>
      </c>
      <c r="I10" s="6">
        <f t="shared" si="1"/>
        <v>7.7376E-2</v>
      </c>
      <c r="J10" s="5">
        <f t="shared" si="2"/>
        <v>3.09504</v>
      </c>
      <c r="K10" s="4"/>
    </row>
    <row r="11" spans="1:13" s="10" customFormat="1" ht="20.100000000000001" customHeight="1">
      <c r="A11" s="13" t="s">
        <v>12</v>
      </c>
      <c r="B11" s="7" t="s">
        <v>3</v>
      </c>
      <c r="C11" s="7">
        <v>40</v>
      </c>
      <c r="D11" s="12">
        <v>480</v>
      </c>
      <c r="E11" s="11">
        <f t="shared" si="0"/>
        <v>12</v>
      </c>
      <c r="F11" s="7">
        <v>0.42</v>
      </c>
      <c r="G11" s="7">
        <v>0.42</v>
      </c>
      <c r="H11" s="7">
        <v>0.39</v>
      </c>
      <c r="I11" s="8">
        <f t="shared" si="1"/>
        <v>6.8795999999999996E-2</v>
      </c>
      <c r="J11" s="5">
        <f t="shared" si="2"/>
        <v>0.82555199999999995</v>
      </c>
      <c r="K11" s="9"/>
    </row>
    <row r="12" spans="1:13" s="10" customFormat="1" ht="20.100000000000001" customHeight="1">
      <c r="A12" s="13" t="s">
        <v>13</v>
      </c>
      <c r="B12" s="7" t="s">
        <v>3</v>
      </c>
      <c r="C12" s="7">
        <v>40</v>
      </c>
      <c r="D12" s="12">
        <v>480</v>
      </c>
      <c r="E12" s="11">
        <f t="shared" si="0"/>
        <v>12</v>
      </c>
      <c r="F12" s="7">
        <v>0.62</v>
      </c>
      <c r="G12" s="7">
        <v>0.42</v>
      </c>
      <c r="H12" s="7">
        <v>0.39</v>
      </c>
      <c r="I12" s="8">
        <f t="shared" si="1"/>
        <v>0.10155599999999999</v>
      </c>
      <c r="J12" s="5">
        <f t="shared" si="2"/>
        <v>1.218672</v>
      </c>
      <c r="K12" s="9"/>
    </row>
    <row r="13" spans="1:13" s="10" customFormat="1" ht="20.100000000000001" customHeight="1">
      <c r="A13" s="13" t="s">
        <v>14</v>
      </c>
      <c r="B13" s="7" t="s">
        <v>3</v>
      </c>
      <c r="C13" s="7">
        <v>40</v>
      </c>
      <c r="D13" s="12">
        <v>480</v>
      </c>
      <c r="E13" s="11">
        <f t="shared" si="0"/>
        <v>12</v>
      </c>
      <c r="F13" s="7">
        <v>0.82</v>
      </c>
      <c r="G13" s="7">
        <v>0.42</v>
      </c>
      <c r="H13" s="7">
        <v>0.39</v>
      </c>
      <c r="I13" s="8">
        <f t="shared" si="1"/>
        <v>0.13431599999999999</v>
      </c>
      <c r="J13" s="5">
        <f t="shared" si="2"/>
        <v>1.6117919999999999</v>
      </c>
      <c r="K13" s="9"/>
    </row>
    <row r="14" spans="1:13" s="10" customFormat="1" ht="20.100000000000001" customHeight="1">
      <c r="A14" s="13" t="s">
        <v>15</v>
      </c>
      <c r="B14" s="7" t="s">
        <v>3</v>
      </c>
      <c r="C14" s="7">
        <v>40</v>
      </c>
      <c r="D14" s="12">
        <v>480</v>
      </c>
      <c r="E14" s="11">
        <f t="shared" si="0"/>
        <v>12</v>
      </c>
      <c r="F14" s="7">
        <v>0.52</v>
      </c>
      <c r="G14" s="7">
        <v>0.52</v>
      </c>
      <c r="H14" s="7">
        <v>0.39</v>
      </c>
      <c r="I14" s="8">
        <f t="shared" si="1"/>
        <v>0.10545600000000001</v>
      </c>
      <c r="J14" s="5">
        <f t="shared" si="2"/>
        <v>1.2654720000000002</v>
      </c>
      <c r="K14" s="9"/>
    </row>
    <row r="15" spans="1:13" s="1" customFormat="1" ht="20.100000000000001" customHeight="1">
      <c r="A15" s="13" t="s">
        <v>16</v>
      </c>
      <c r="B15" s="7" t="s">
        <v>3</v>
      </c>
      <c r="C15" s="11">
        <v>40</v>
      </c>
      <c r="D15" s="12">
        <v>1600</v>
      </c>
      <c r="E15" s="11">
        <f t="shared" si="0"/>
        <v>40</v>
      </c>
      <c r="F15" s="7">
        <v>0.72</v>
      </c>
      <c r="G15" s="7">
        <v>0.52</v>
      </c>
      <c r="H15" s="7">
        <v>0.39</v>
      </c>
      <c r="I15" s="6">
        <f t="shared" si="1"/>
        <v>0.14601600000000001</v>
      </c>
      <c r="J15" s="5">
        <f t="shared" si="2"/>
        <v>5.8406400000000005</v>
      </c>
      <c r="K15" s="4"/>
    </row>
    <row r="16" spans="1:13" s="1" customFormat="1" ht="20.100000000000001" customHeight="1">
      <c r="A16" s="13" t="s">
        <v>17</v>
      </c>
      <c r="B16" s="7" t="s">
        <v>3</v>
      </c>
      <c r="C16" s="11">
        <v>20</v>
      </c>
      <c r="D16" s="12">
        <v>800</v>
      </c>
      <c r="E16" s="11">
        <f t="shared" si="0"/>
        <v>40</v>
      </c>
      <c r="F16" s="7">
        <v>0.42</v>
      </c>
      <c r="G16" s="7">
        <v>0.52</v>
      </c>
      <c r="H16" s="7">
        <v>0.39</v>
      </c>
      <c r="I16" s="6">
        <f t="shared" si="1"/>
        <v>8.5176000000000002E-2</v>
      </c>
      <c r="J16" s="5">
        <f t="shared" si="2"/>
        <v>3.4070400000000003</v>
      </c>
      <c r="K16" s="4"/>
    </row>
    <row r="17" spans="1:11" s="1" customFormat="1" ht="20.100000000000001" customHeight="1">
      <c r="A17" s="13" t="s">
        <v>18</v>
      </c>
      <c r="B17" s="11" t="s">
        <v>2</v>
      </c>
      <c r="C17" s="11">
        <v>20</v>
      </c>
      <c r="D17" s="12">
        <v>300</v>
      </c>
      <c r="E17" s="11">
        <f t="shared" si="0"/>
        <v>15</v>
      </c>
      <c r="F17" s="7">
        <v>0.52</v>
      </c>
      <c r="G17" s="7">
        <v>0.52</v>
      </c>
      <c r="H17" s="7">
        <v>0.39</v>
      </c>
      <c r="I17" s="6">
        <f t="shared" si="1"/>
        <v>0.10545600000000001</v>
      </c>
      <c r="J17" s="5">
        <f t="shared" si="2"/>
        <v>1.5818400000000001</v>
      </c>
      <c r="K17" s="4"/>
    </row>
    <row r="18" spans="1:11" s="1" customFormat="1" ht="20.100000000000001" customHeight="1">
      <c r="A18" s="13" t="s">
        <v>19</v>
      </c>
      <c r="B18" s="11" t="s">
        <v>2</v>
      </c>
      <c r="C18" s="11">
        <v>20</v>
      </c>
      <c r="D18" s="12">
        <v>300</v>
      </c>
      <c r="E18" s="11">
        <f t="shared" si="0"/>
        <v>15</v>
      </c>
      <c r="F18" s="7">
        <v>0.32</v>
      </c>
      <c r="G18" s="7">
        <v>0.62</v>
      </c>
      <c r="H18" s="7">
        <v>0.39</v>
      </c>
      <c r="I18" s="6">
        <f t="shared" si="1"/>
        <v>7.7376E-2</v>
      </c>
      <c r="J18" s="5">
        <f t="shared" si="2"/>
        <v>1.1606399999999999</v>
      </c>
      <c r="K18" s="4"/>
    </row>
    <row r="19" spans="1:11" s="1" customFormat="1" ht="20.100000000000001" customHeight="1">
      <c r="A19" s="13" t="s">
        <v>20</v>
      </c>
      <c r="B19" s="11" t="s">
        <v>2</v>
      </c>
      <c r="C19" s="11">
        <v>20</v>
      </c>
      <c r="D19" s="12">
        <v>300</v>
      </c>
      <c r="E19" s="11">
        <f t="shared" si="0"/>
        <v>15</v>
      </c>
      <c r="F19" s="7">
        <v>0.62</v>
      </c>
      <c r="G19" s="7">
        <v>0.62</v>
      </c>
      <c r="H19" s="7">
        <v>0.39</v>
      </c>
      <c r="I19" s="6">
        <f t="shared" si="1"/>
        <v>0.14991600000000002</v>
      </c>
      <c r="J19" s="5">
        <f t="shared" si="2"/>
        <v>2.2487400000000002</v>
      </c>
      <c r="K19" s="4"/>
    </row>
    <row r="20" spans="1:11" s="1" customFormat="1" ht="20.100000000000001" customHeight="1">
      <c r="A20" s="13" t="s">
        <v>21</v>
      </c>
      <c r="B20" s="11" t="s">
        <v>2</v>
      </c>
      <c r="C20" s="11">
        <v>20</v>
      </c>
      <c r="D20" s="12">
        <v>300</v>
      </c>
      <c r="E20" s="11">
        <f t="shared" si="0"/>
        <v>15</v>
      </c>
      <c r="F20" s="7">
        <v>0.52</v>
      </c>
      <c r="G20" s="7">
        <v>0.72</v>
      </c>
      <c r="H20" s="7">
        <v>0.39</v>
      </c>
      <c r="I20" s="6">
        <f t="shared" si="1"/>
        <v>0.14601600000000001</v>
      </c>
      <c r="J20" s="5">
        <f t="shared" si="2"/>
        <v>2.1902400000000002</v>
      </c>
      <c r="K20" s="4"/>
    </row>
    <row r="21" spans="1:11" s="1" customFormat="1" ht="20.100000000000001" customHeight="1">
      <c r="A21" s="13" t="s">
        <v>22</v>
      </c>
      <c r="B21" s="11" t="s">
        <v>2</v>
      </c>
      <c r="C21" s="11">
        <v>20</v>
      </c>
      <c r="D21" s="12">
        <v>300</v>
      </c>
      <c r="E21" s="11">
        <f t="shared" si="0"/>
        <v>15</v>
      </c>
      <c r="F21" s="7">
        <v>0.62</v>
      </c>
      <c r="G21" s="7">
        <v>0.92</v>
      </c>
      <c r="H21" s="7">
        <v>0.39</v>
      </c>
      <c r="I21" s="6">
        <f t="shared" si="1"/>
        <v>0.22245600000000001</v>
      </c>
      <c r="J21" s="5">
        <f t="shared" si="2"/>
        <v>3.33684</v>
      </c>
      <c r="K21" s="4"/>
    </row>
    <row r="22" spans="1:11" s="1" customFormat="1" ht="20.100000000000001" customHeight="1">
      <c r="A22" s="13" t="s">
        <v>23</v>
      </c>
      <c r="B22" s="11" t="s">
        <v>2</v>
      </c>
      <c r="C22" s="11">
        <v>20</v>
      </c>
      <c r="D22" s="12">
        <v>300</v>
      </c>
      <c r="E22" s="11">
        <f t="shared" si="0"/>
        <v>15</v>
      </c>
      <c r="F22" s="7">
        <v>0.52</v>
      </c>
      <c r="G22" s="7">
        <v>1.02</v>
      </c>
      <c r="H22" s="7">
        <v>0.39</v>
      </c>
      <c r="I22" s="6">
        <f t="shared" si="1"/>
        <v>0.20685600000000001</v>
      </c>
      <c r="J22" s="5">
        <f t="shared" si="2"/>
        <v>3.10284</v>
      </c>
      <c r="K22" s="4"/>
    </row>
    <row r="23" spans="1:11" s="1" customFormat="1" ht="20.100000000000001" customHeight="1">
      <c r="A23" s="13" t="s">
        <v>24</v>
      </c>
      <c r="B23" s="11" t="s">
        <v>2</v>
      </c>
      <c r="C23" s="11">
        <v>10</v>
      </c>
      <c r="D23" s="12">
        <v>150</v>
      </c>
      <c r="E23" s="11">
        <f t="shared" si="0"/>
        <v>15</v>
      </c>
      <c r="F23" s="7">
        <v>0.82</v>
      </c>
      <c r="G23" s="7">
        <v>0.2</v>
      </c>
      <c r="H23" s="7">
        <v>1.02</v>
      </c>
      <c r="I23" s="6">
        <f t="shared" si="1"/>
        <v>0.16728000000000001</v>
      </c>
      <c r="J23" s="5">
        <f t="shared" si="2"/>
        <v>2.5092000000000003</v>
      </c>
      <c r="K23" s="4"/>
    </row>
    <row r="24" spans="1:11" s="1" customFormat="1" ht="20.100000000000001" customHeight="1">
      <c r="A24" s="13" t="s">
        <v>25</v>
      </c>
      <c r="B24" s="11" t="s">
        <v>6</v>
      </c>
      <c r="C24" s="11">
        <v>10</v>
      </c>
      <c r="D24" s="12">
        <v>150</v>
      </c>
      <c r="E24" s="11">
        <f t="shared" si="0"/>
        <v>15</v>
      </c>
      <c r="F24" s="7">
        <v>0.82</v>
      </c>
      <c r="G24" s="7">
        <v>0.2</v>
      </c>
      <c r="H24" s="7">
        <v>1.22</v>
      </c>
      <c r="I24" s="6">
        <f t="shared" si="1"/>
        <v>0.20008000000000001</v>
      </c>
      <c r="J24" s="5">
        <f t="shared" si="2"/>
        <v>3.0012000000000003</v>
      </c>
      <c r="K24" s="4"/>
    </row>
    <row r="25" spans="1:11" ht="24" customHeight="1">
      <c r="A25" s="15" t="s">
        <v>44</v>
      </c>
      <c r="B25" s="16"/>
      <c r="C25" s="16"/>
      <c r="D25" s="16"/>
      <c r="E25" s="16"/>
      <c r="F25" s="16"/>
      <c r="G25" s="16"/>
      <c r="H25" s="16"/>
      <c r="I25" s="16"/>
      <c r="J25" s="17"/>
      <c r="K25" s="2"/>
    </row>
    <row r="26" spans="1:11" s="1" customFormat="1" ht="20.100000000000001" customHeight="1">
      <c r="A26" s="13" t="s">
        <v>8</v>
      </c>
      <c r="B26" s="11" t="s">
        <v>1</v>
      </c>
      <c r="C26" s="11">
        <v>40</v>
      </c>
      <c r="D26" s="12">
        <v>200</v>
      </c>
      <c r="E26" s="11">
        <f t="shared" si="0"/>
        <v>5</v>
      </c>
      <c r="F26" s="7">
        <v>0.42</v>
      </c>
      <c r="G26" s="7">
        <v>0.32</v>
      </c>
      <c r="H26" s="7">
        <v>0.39</v>
      </c>
      <c r="I26" s="6">
        <f t="shared" si="1"/>
        <v>5.2415999999999997E-2</v>
      </c>
      <c r="J26" s="5">
        <f t="shared" si="2"/>
        <v>0.26207999999999998</v>
      </c>
      <c r="K26" s="4"/>
    </row>
    <row r="27" spans="1:11" s="1" customFormat="1" ht="20.100000000000001" customHeight="1">
      <c r="A27" s="13" t="s">
        <v>11</v>
      </c>
      <c r="B27" s="11" t="s">
        <v>1</v>
      </c>
      <c r="C27" s="11">
        <v>40</v>
      </c>
      <c r="D27" s="12">
        <v>200</v>
      </c>
      <c r="E27" s="11">
        <f t="shared" si="0"/>
        <v>5</v>
      </c>
      <c r="F27" s="7">
        <v>0.62</v>
      </c>
      <c r="G27" s="7">
        <v>0.32</v>
      </c>
      <c r="H27" s="7">
        <v>0.39</v>
      </c>
      <c r="I27" s="6">
        <f t="shared" si="1"/>
        <v>7.7376E-2</v>
      </c>
      <c r="J27" s="5">
        <f t="shared" si="2"/>
        <v>0.38688</v>
      </c>
      <c r="K27" s="4"/>
    </row>
    <row r="28" spans="1:11" s="1" customFormat="1" ht="20.100000000000001" customHeight="1">
      <c r="A28" s="13" t="s">
        <v>13</v>
      </c>
      <c r="B28" s="11" t="s">
        <v>3</v>
      </c>
      <c r="C28" s="11">
        <v>40</v>
      </c>
      <c r="D28" s="12">
        <v>200</v>
      </c>
      <c r="E28" s="11">
        <f t="shared" si="0"/>
        <v>5</v>
      </c>
      <c r="F28" s="7">
        <v>0.62</v>
      </c>
      <c r="G28" s="7">
        <v>0.42</v>
      </c>
      <c r="H28" s="7">
        <v>0.39</v>
      </c>
      <c r="I28" s="6">
        <f t="shared" si="1"/>
        <v>0.10155599999999999</v>
      </c>
      <c r="J28" s="5">
        <f t="shared" si="2"/>
        <v>0.50778000000000001</v>
      </c>
      <c r="K28" s="4"/>
    </row>
    <row r="29" spans="1:11" s="1" customFormat="1" ht="20.100000000000001" customHeight="1">
      <c r="A29" s="13" t="s">
        <v>14</v>
      </c>
      <c r="B29" s="11" t="s">
        <v>3</v>
      </c>
      <c r="C29" s="11">
        <v>40</v>
      </c>
      <c r="D29" s="12">
        <v>200</v>
      </c>
      <c r="E29" s="11">
        <f t="shared" si="0"/>
        <v>5</v>
      </c>
      <c r="F29" s="7">
        <v>0.82</v>
      </c>
      <c r="G29" s="7">
        <v>0.42</v>
      </c>
      <c r="H29" s="7">
        <v>0.39</v>
      </c>
      <c r="I29" s="6">
        <f t="shared" si="1"/>
        <v>0.13431599999999999</v>
      </c>
      <c r="J29" s="5">
        <f t="shared" si="2"/>
        <v>0.67157999999999995</v>
      </c>
      <c r="K29" s="4"/>
    </row>
    <row r="30" spans="1:11" s="1" customFormat="1" ht="20.100000000000001" customHeight="1">
      <c r="A30" s="13" t="s">
        <v>26</v>
      </c>
      <c r="B30" s="11" t="s">
        <v>2</v>
      </c>
      <c r="C30" s="11">
        <v>20</v>
      </c>
      <c r="D30" s="12">
        <v>100</v>
      </c>
      <c r="E30" s="11">
        <f t="shared" si="0"/>
        <v>5</v>
      </c>
      <c r="F30" s="7">
        <v>0.62</v>
      </c>
      <c r="G30" s="7">
        <v>0.82</v>
      </c>
      <c r="H30" s="7">
        <v>0.39</v>
      </c>
      <c r="I30" s="6">
        <f t="shared" si="1"/>
        <v>0.19827599999999998</v>
      </c>
      <c r="J30" s="5">
        <f t="shared" si="2"/>
        <v>0.99137999999999993</v>
      </c>
      <c r="K30" s="4"/>
    </row>
    <row r="31" spans="1:11" s="1" customFormat="1" ht="20.100000000000001" customHeight="1">
      <c r="A31" s="13" t="s">
        <v>18</v>
      </c>
      <c r="B31" s="11" t="s">
        <v>2</v>
      </c>
      <c r="C31" s="11">
        <v>20</v>
      </c>
      <c r="D31" s="12">
        <v>100</v>
      </c>
      <c r="E31" s="11">
        <f t="shared" si="0"/>
        <v>5</v>
      </c>
      <c r="F31" s="7">
        <v>0.52</v>
      </c>
      <c r="G31" s="7">
        <v>0.52</v>
      </c>
      <c r="H31" s="7">
        <v>0.39</v>
      </c>
      <c r="I31" s="6">
        <f t="shared" si="1"/>
        <v>0.10545600000000001</v>
      </c>
      <c r="J31" s="5">
        <f t="shared" si="2"/>
        <v>0.52728000000000008</v>
      </c>
      <c r="K31" s="4"/>
    </row>
    <row r="32" spans="1:11" s="1" customFormat="1" ht="20.100000000000001" customHeight="1">
      <c r="A32" s="13" t="s">
        <v>27</v>
      </c>
      <c r="B32" s="11" t="s">
        <v>2</v>
      </c>
      <c r="C32" s="11">
        <v>20</v>
      </c>
      <c r="D32" s="12">
        <v>100</v>
      </c>
      <c r="E32" s="11">
        <f t="shared" si="0"/>
        <v>5</v>
      </c>
      <c r="F32" s="7">
        <v>0.52</v>
      </c>
      <c r="G32" s="7">
        <v>0.62</v>
      </c>
      <c r="H32" s="7">
        <v>0.39</v>
      </c>
      <c r="I32" s="6">
        <f t="shared" si="1"/>
        <v>0.12573600000000001</v>
      </c>
      <c r="J32" s="5">
        <f t="shared" si="2"/>
        <v>0.62868000000000013</v>
      </c>
      <c r="K32" s="4"/>
    </row>
    <row r="33" spans="1:11" s="1" customFormat="1" ht="20.100000000000001" customHeight="1">
      <c r="A33" s="13" t="s">
        <v>17</v>
      </c>
      <c r="B33" s="11" t="s">
        <v>3</v>
      </c>
      <c r="C33" s="11">
        <v>20</v>
      </c>
      <c r="D33" s="12">
        <v>100</v>
      </c>
      <c r="E33" s="11">
        <f t="shared" si="0"/>
        <v>5</v>
      </c>
      <c r="F33" s="7">
        <v>0.42</v>
      </c>
      <c r="G33" s="7">
        <v>0.52</v>
      </c>
      <c r="H33" s="7">
        <v>0.39</v>
      </c>
      <c r="I33" s="6">
        <f t="shared" si="1"/>
        <v>8.5176000000000002E-2</v>
      </c>
      <c r="J33" s="5">
        <f t="shared" si="2"/>
        <v>0.42588000000000004</v>
      </c>
      <c r="K33" s="4"/>
    </row>
    <row r="34" spans="1:11" s="1" customFormat="1" ht="20.100000000000001" customHeight="1">
      <c r="A34" s="13" t="s">
        <v>22</v>
      </c>
      <c r="B34" s="11" t="s">
        <v>2</v>
      </c>
      <c r="C34" s="11">
        <v>20</v>
      </c>
      <c r="D34" s="12">
        <v>100</v>
      </c>
      <c r="E34" s="11">
        <f t="shared" si="0"/>
        <v>5</v>
      </c>
      <c r="F34" s="7">
        <v>0.62</v>
      </c>
      <c r="G34" s="7">
        <v>0.92</v>
      </c>
      <c r="H34" s="7">
        <v>0.39</v>
      </c>
      <c r="I34" s="6">
        <f t="shared" si="1"/>
        <v>0.22245600000000001</v>
      </c>
      <c r="J34" s="5">
        <f t="shared" si="2"/>
        <v>1.1122800000000002</v>
      </c>
      <c r="K34" s="4"/>
    </row>
    <row r="35" spans="1:11" s="1" customFormat="1" ht="20.100000000000001" customHeight="1">
      <c r="A35" s="13" t="s">
        <v>21</v>
      </c>
      <c r="B35" s="11" t="s">
        <v>2</v>
      </c>
      <c r="C35" s="5">
        <v>20</v>
      </c>
      <c r="D35" s="12">
        <v>100</v>
      </c>
      <c r="E35" s="11">
        <f t="shared" si="0"/>
        <v>5</v>
      </c>
      <c r="F35" s="5">
        <v>0.52</v>
      </c>
      <c r="G35" s="5">
        <v>0.72</v>
      </c>
      <c r="H35" s="5">
        <v>0.39</v>
      </c>
      <c r="I35" s="6">
        <f t="shared" si="1"/>
        <v>0.14601600000000001</v>
      </c>
      <c r="J35" s="5">
        <f t="shared" si="2"/>
        <v>0.73008000000000006</v>
      </c>
      <c r="K35" s="4"/>
    </row>
    <row r="36" spans="1:11" s="1" customFormat="1" ht="20.100000000000001" customHeight="1">
      <c r="A36" s="13" t="s">
        <v>28</v>
      </c>
      <c r="B36" s="11" t="s">
        <v>2</v>
      </c>
      <c r="C36" s="5">
        <v>10</v>
      </c>
      <c r="D36" s="12">
        <v>50</v>
      </c>
      <c r="E36" s="11">
        <f t="shared" si="0"/>
        <v>5</v>
      </c>
      <c r="F36" s="5">
        <v>0.72</v>
      </c>
      <c r="G36" s="5">
        <v>0.2</v>
      </c>
      <c r="H36" s="5">
        <v>1.02</v>
      </c>
      <c r="I36" s="6">
        <f t="shared" si="1"/>
        <v>0.14687999999999998</v>
      </c>
      <c r="J36" s="5">
        <f t="shared" si="2"/>
        <v>0.73439999999999994</v>
      </c>
      <c r="K36" s="4"/>
    </row>
    <row r="37" spans="1:11" s="1" customFormat="1" ht="20.100000000000001" customHeight="1">
      <c r="A37" s="13" t="s">
        <v>25</v>
      </c>
      <c r="B37" s="11" t="s">
        <v>6</v>
      </c>
      <c r="C37" s="5">
        <v>10</v>
      </c>
      <c r="D37" s="12">
        <v>50</v>
      </c>
      <c r="E37" s="11">
        <f t="shared" si="0"/>
        <v>5</v>
      </c>
      <c r="F37" s="5">
        <v>0.82</v>
      </c>
      <c r="G37" s="5">
        <v>0.2</v>
      </c>
      <c r="H37" s="5">
        <v>1.22</v>
      </c>
      <c r="I37" s="6">
        <f t="shared" si="1"/>
        <v>0.20008000000000001</v>
      </c>
      <c r="J37" s="5">
        <f t="shared" si="2"/>
        <v>1.0004</v>
      </c>
      <c r="K37" s="4"/>
    </row>
    <row r="38" spans="1:11" ht="24" customHeight="1">
      <c r="A38" s="15" t="s">
        <v>45</v>
      </c>
      <c r="B38" s="16"/>
      <c r="C38" s="16"/>
      <c r="D38" s="16"/>
      <c r="E38" s="16"/>
      <c r="F38" s="16"/>
      <c r="G38" s="16"/>
      <c r="H38" s="16"/>
      <c r="I38" s="16"/>
      <c r="J38" s="17"/>
      <c r="K38" s="2"/>
    </row>
    <row r="39" spans="1:11" s="1" customFormat="1" ht="20.100000000000001" customHeight="1">
      <c r="A39" s="13" t="s">
        <v>29</v>
      </c>
      <c r="B39" s="11" t="s">
        <v>2</v>
      </c>
      <c r="C39" s="5">
        <v>40</v>
      </c>
      <c r="D39" s="12">
        <v>200</v>
      </c>
      <c r="E39" s="11">
        <f t="shared" si="0"/>
        <v>5</v>
      </c>
      <c r="F39" s="5">
        <v>0.42</v>
      </c>
      <c r="G39" s="5">
        <v>0.22</v>
      </c>
      <c r="H39" s="5">
        <v>0.42</v>
      </c>
      <c r="I39" s="6">
        <f t="shared" si="1"/>
        <v>3.8807999999999995E-2</v>
      </c>
      <c r="J39" s="5">
        <f t="shared" si="2"/>
        <v>0.19403999999999999</v>
      </c>
      <c r="K39" s="4"/>
    </row>
    <row r="40" spans="1:11" s="1" customFormat="1" ht="20.100000000000001" customHeight="1">
      <c r="A40" s="13" t="s">
        <v>30</v>
      </c>
      <c r="B40" s="11" t="s">
        <v>2</v>
      </c>
      <c r="C40" s="5">
        <v>20</v>
      </c>
      <c r="D40" s="12">
        <v>100</v>
      </c>
      <c r="E40" s="11">
        <f t="shared" si="0"/>
        <v>5</v>
      </c>
      <c r="F40" s="5">
        <v>0.32</v>
      </c>
      <c r="G40" s="5">
        <v>0.4</v>
      </c>
      <c r="H40" s="5">
        <v>0.32</v>
      </c>
      <c r="I40" s="6">
        <f t="shared" si="1"/>
        <v>4.0960000000000003E-2</v>
      </c>
      <c r="J40" s="5">
        <f t="shared" si="2"/>
        <v>0.20480000000000001</v>
      </c>
      <c r="K40" s="4"/>
    </row>
    <row r="41" spans="1:11" s="1" customFormat="1" ht="20.100000000000001" customHeight="1">
      <c r="A41" s="13" t="s">
        <v>31</v>
      </c>
      <c r="B41" s="11" t="s">
        <v>2</v>
      </c>
      <c r="C41" s="5">
        <v>20</v>
      </c>
      <c r="D41" s="12">
        <v>100</v>
      </c>
      <c r="E41" s="11">
        <f t="shared" si="0"/>
        <v>5</v>
      </c>
      <c r="F41" s="5">
        <v>0.42</v>
      </c>
      <c r="G41" s="5">
        <v>0.4</v>
      </c>
      <c r="H41" s="5">
        <v>0.42</v>
      </c>
      <c r="I41" s="6">
        <f t="shared" si="1"/>
        <v>7.0559999999999998E-2</v>
      </c>
      <c r="J41" s="5">
        <f t="shared" si="2"/>
        <v>0.3528</v>
      </c>
      <c r="K41" s="4"/>
    </row>
    <row r="42" spans="1:11" ht="24" customHeight="1">
      <c r="A42" s="15" t="s">
        <v>46</v>
      </c>
      <c r="B42" s="16"/>
      <c r="C42" s="16"/>
      <c r="D42" s="16"/>
      <c r="E42" s="16"/>
      <c r="F42" s="16"/>
      <c r="G42" s="16"/>
      <c r="H42" s="16"/>
      <c r="I42" s="16"/>
      <c r="J42" s="17"/>
      <c r="K42" s="2"/>
    </row>
    <row r="43" spans="1:11" s="1" customFormat="1" ht="20.100000000000001" customHeight="1">
      <c r="A43" s="13" t="s">
        <v>8</v>
      </c>
      <c r="B43" s="11" t="s">
        <v>2</v>
      </c>
      <c r="C43" s="5">
        <v>40</v>
      </c>
      <c r="D43" s="12">
        <v>200</v>
      </c>
      <c r="E43" s="11">
        <f t="shared" si="0"/>
        <v>5</v>
      </c>
      <c r="F43" s="5">
        <v>0.42</v>
      </c>
      <c r="G43" s="5">
        <v>0.32</v>
      </c>
      <c r="H43" s="5">
        <v>0.4</v>
      </c>
      <c r="I43" s="6">
        <f t="shared" si="1"/>
        <v>5.3760000000000002E-2</v>
      </c>
      <c r="J43" s="5">
        <f t="shared" si="2"/>
        <v>0.26880000000000004</v>
      </c>
      <c r="K43" s="4"/>
    </row>
    <row r="44" spans="1:11" s="1" customFormat="1" ht="20.100000000000001" customHeight="1">
      <c r="A44" s="13" t="s">
        <v>13</v>
      </c>
      <c r="B44" s="11" t="s">
        <v>2</v>
      </c>
      <c r="C44" s="5">
        <v>20</v>
      </c>
      <c r="D44" s="12">
        <v>100</v>
      </c>
      <c r="E44" s="11">
        <f t="shared" si="0"/>
        <v>5</v>
      </c>
      <c r="F44" s="5">
        <v>0.42</v>
      </c>
      <c r="G44" s="5">
        <v>0.4</v>
      </c>
      <c r="H44" s="5">
        <v>0.32</v>
      </c>
      <c r="I44" s="6">
        <f t="shared" si="1"/>
        <v>5.3760000000000002E-2</v>
      </c>
      <c r="J44" s="5">
        <f t="shared" si="2"/>
        <v>0.26880000000000004</v>
      </c>
      <c r="K44" s="4"/>
    </row>
    <row r="45" spans="1:11" s="1" customFormat="1" ht="20.100000000000001" customHeight="1">
      <c r="A45" s="13" t="s">
        <v>17</v>
      </c>
      <c r="B45" s="11" t="s">
        <v>2</v>
      </c>
      <c r="C45" s="5">
        <v>20</v>
      </c>
      <c r="D45" s="12">
        <v>100</v>
      </c>
      <c r="E45" s="11">
        <f t="shared" si="0"/>
        <v>5</v>
      </c>
      <c r="F45" s="5">
        <v>0.52</v>
      </c>
      <c r="G45" s="5">
        <v>0.4</v>
      </c>
      <c r="H45" s="5">
        <v>0.42</v>
      </c>
      <c r="I45" s="6">
        <f t="shared" si="1"/>
        <v>8.7360000000000007E-2</v>
      </c>
      <c r="J45" s="5">
        <f t="shared" si="2"/>
        <v>0.43680000000000002</v>
      </c>
      <c r="K45" s="4"/>
    </row>
    <row r="46" spans="1:11" s="1" customFormat="1" ht="20.100000000000001" customHeight="1">
      <c r="A46" s="4"/>
      <c r="B46" s="4"/>
      <c r="C46" s="4"/>
      <c r="D46" s="4"/>
      <c r="E46" s="4">
        <f>SUM(E5:E45)</f>
        <v>578</v>
      </c>
      <c r="F46" s="4"/>
      <c r="G46" s="4"/>
      <c r="H46" s="4"/>
      <c r="I46" s="4"/>
      <c r="J46" s="4">
        <f>SUM(J5:J45)</f>
        <v>57.004887999999987</v>
      </c>
      <c r="K46" s="4"/>
    </row>
    <row r="47" spans="1:11" ht="16.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ht="16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16.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t="16.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t="16.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16.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t="16.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t="16.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16.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ht="16.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ht="16.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6.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16.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16.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16.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t="16.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16.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16.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ht="16.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ht="16.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16.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ht="16.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16.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ht="16.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6.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t="16.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16.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ht="16.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ht="16.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ht="16.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ht="16.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ht="16.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</sheetData>
  <mergeCells count="12">
    <mergeCell ref="A4:J4"/>
    <mergeCell ref="A25:J25"/>
    <mergeCell ref="A38:J38"/>
    <mergeCell ref="A42:J42"/>
    <mergeCell ref="A1:J1"/>
    <mergeCell ref="A2:A3"/>
    <mergeCell ref="B2:B3"/>
    <mergeCell ref="C2:C3"/>
    <mergeCell ref="D2:D3"/>
    <mergeCell ref="E2:E3"/>
    <mergeCell ref="F2:H2"/>
    <mergeCell ref="I2:I3"/>
  </mergeCells>
  <phoneticPr fontId="1" type="noConversion"/>
  <pageMargins left="0.39370078740157483" right="0.19685039370078741" top="0.19685039370078741" bottom="0.19685039370078741" header="0.31496062992125984" footer="0.31496062992125984"/>
  <pageSetup paperSize="9" orientation="landscape" verticalDpi="0" r:id="rId1"/>
  <legacyDrawing r:id="rId3"/>
  <oleObjects>
    <oleObject progId="KNCH4V4DqcYUBYHyu245RAjBB08PITc" shapeId="1897" r:id="rId2" autoLoad="true"/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2018-02-07T02:51:14Z</cp:lastPrinted>
  <dcterms:created xsi:type="dcterms:W3CDTF">2008-09-11T17:22:52Z</dcterms:created>
  <dcterms:modified xsi:type="dcterms:W3CDTF">2018-03-15T06:37:37Z</dcterms:modified>
</cp:coreProperties>
</file>